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FDF8A588-EB08-4163-B544-2B704B8EE698}" xr6:coauthVersionLast="47" xr6:coauthVersionMax="47" xr10:uidLastSave="{00000000-0000-0000-0000-000000000000}"/>
  <bookViews>
    <workbookView xWindow="-110" yWindow="-110" windowWidth="19420" windowHeight="10300" xr2:uid="{DE7EFBAE-6529-4017-A146-9CBCFCE5D52A}"/>
  </bookViews>
  <sheets>
    <sheet name="BANTUAN 2024" sheetId="2" r:id="rId1"/>
  </sheets>
  <definedNames>
    <definedName name="_xlnm.Print_Area" localSheetId="0">'BANTUAN 2024'!$A$1:$G$148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7" i="2" l="1"/>
  <c r="E137" i="2"/>
  <c r="E101" i="2"/>
  <c r="E95" i="2"/>
  <c r="E34" i="2"/>
  <c r="E12" i="2"/>
  <c r="E35" i="2" s="1"/>
  <c r="E102" i="2" l="1"/>
  <c r="D14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130" authorId="0" shapeId="0" xr:uid="{0FDE24F0-43FF-462D-8C89-8DC8AA1BA46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Awalnya tdk ada kata kata PENGGERAK nya</t>
        </r>
      </text>
    </comment>
    <comment ref="F133" authorId="0" shapeId="0" xr:uid="{7413D613-6863-4378-8331-C6F2A959DBF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awal di buat 6-7 HP dan kelengkapannya</t>
        </r>
      </text>
    </comment>
    <comment ref="F134" authorId="0" shapeId="0" xr:uid="{B99C458D-6219-487A-8B36-6470A696438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awal di buat 6-7 HP dan kelengkapannya</t>
        </r>
      </text>
    </comment>
  </commentList>
</comments>
</file>

<file path=xl/sharedStrings.xml><?xml version="1.0" encoding="utf-8"?>
<sst xmlns="http://schemas.openxmlformats.org/spreadsheetml/2006/main" count="211" uniqueCount="117">
  <si>
    <t>I. DAFTAR DISTRIBUSI KAPAL PENANGKAPAN IKAN</t>
  </si>
  <si>
    <t>No</t>
  </si>
  <si>
    <t xml:space="preserve">Kabupaten/Kota </t>
  </si>
  <si>
    <t>Nama Kelompok Penerima</t>
  </si>
  <si>
    <t>Jumlah                        (Unit)</t>
  </si>
  <si>
    <t>Ukuran Kapal Fiber</t>
  </si>
  <si>
    <t>Keterangan</t>
  </si>
  <si>
    <t>I. Kegiatan Pengelolaan Penangkapan Ikan di Wilayah Laut Sampai Dengan 12 Mil</t>
  </si>
  <si>
    <t>Bengkalis</t>
  </si>
  <si>
    <t>1 GT Mesin Tempel</t>
  </si>
  <si>
    <t>1 GT Mesin Inboard</t>
  </si>
  <si>
    <t>Indragiri Hilir</t>
  </si>
  <si>
    <t>Kep. Meranti</t>
  </si>
  <si>
    <t>Rokan Hilir</t>
  </si>
  <si>
    <t>JUMLAH</t>
  </si>
  <si>
    <t>Unit</t>
  </si>
  <si>
    <t>II. Pengelolaan Penangkapan Ikan di Wilayah Sungai, danau, waduk, rawa dan Genangan Air Lainnya yang dapat diusahakan Lintas Kabupaten/Kota dalam 1 (satu) Daerah Provinsi</t>
  </si>
  <si>
    <t>Siak</t>
  </si>
  <si>
    <t>1 GT Mesin Katinting</t>
  </si>
  <si>
    <t>Rokan Hulu</t>
  </si>
  <si>
    <t>TOTAL</t>
  </si>
  <si>
    <t>Keterangan :</t>
  </si>
  <si>
    <t>Kapal 1 GT Mesin Inboard</t>
  </si>
  <si>
    <t>Kapal 1 GT Mesin Katinting</t>
  </si>
  <si>
    <t>Kapal 1 GT Mesin Tempel</t>
  </si>
  <si>
    <t>Kapal 3 GT</t>
  </si>
  <si>
    <t>Kapal 5 GT</t>
  </si>
  <si>
    <t>Jumlah</t>
  </si>
  <si>
    <t>II. DAFTAR DISTRIBUSI ALAT PENANGKAPAN IKAN</t>
  </si>
  <si>
    <t>Jenis API</t>
  </si>
  <si>
    <t>Gombang</t>
  </si>
  <si>
    <t>Dumai</t>
  </si>
  <si>
    <t>III. DAFTAR DISTRIBUSI MESIN KAPAL PENANGKAPAN IKAN</t>
  </si>
  <si>
    <t>Pelalawan</t>
  </si>
  <si>
    <t>Pekanbaru</t>
  </si>
  <si>
    <t>KEPALA BIDANG PERIKANAN TANGKAP</t>
  </si>
  <si>
    <t>TAHUN ANGGARAN 2024</t>
  </si>
  <si>
    <t>KELOMPOK NELAYAN JAYA MAKMUR</t>
  </si>
  <si>
    <t>KELOMPOK NELAYAN TENGGIRI</t>
  </si>
  <si>
    <t>KELOMPOK NELAYAN MAJU BERSAMA</t>
  </si>
  <si>
    <t>KELOMPOK NELAYAN BINJAI JAYA</t>
  </si>
  <si>
    <t>KELOMPOK NELAYAN SUNGAI DUA</t>
  </si>
  <si>
    <t>KUB UPIH</t>
  </si>
  <si>
    <t>KELOMPOK NELAYAN TIMUR SEJAHTERA</t>
  </si>
  <si>
    <t>KELOMPOK NELAYAN LUBUK DANAU KAPAS</t>
  </si>
  <si>
    <t>KELOMPOK NELAYAN SUNGAI</t>
  </si>
  <si>
    <t>KELOMPOK NELAYAN BERKAH BERSAMA</t>
  </si>
  <si>
    <t>KELOMPOK NELAYAN REMPANG RAJO</t>
  </si>
  <si>
    <t>KUB MAJU BERSAMA</t>
  </si>
  <si>
    <t xml:space="preserve">Kampar </t>
  </si>
  <si>
    <t>KUB TAPUNG JAYA</t>
  </si>
  <si>
    <t>USULAN POKIR</t>
  </si>
  <si>
    <t>USULAN DKP / FORUM OPD</t>
  </si>
  <si>
    <t>Kapal 4 GT</t>
  </si>
  <si>
    <t>KELOMPOK NELAYAN HARAPAN BERSAMA</t>
  </si>
  <si>
    <t>Gillnet 2 Inchi benang 0,28</t>
  </si>
  <si>
    <t>KUB NELAYAN PASANG SURUT</t>
  </si>
  <si>
    <t>Gillnet 2.75 Inchi benang 0,30</t>
  </si>
  <si>
    <t>KELOMPOK NELAYAN SAMUDRA HARAPAN</t>
  </si>
  <si>
    <t>Gillnet 2 Inchi benang 0,30</t>
  </si>
  <si>
    <t>KELOMPOK NELAYAN SAMUDRA JAYA</t>
  </si>
  <si>
    <t>Gillnet 2,5 Inchi benang 0,30</t>
  </si>
  <si>
    <t>PERKUMPULAN KELOMPOK NELAYAN SERUAN FAJAR</t>
  </si>
  <si>
    <t>Gillnet 2,5 Inchi benang 0,35</t>
  </si>
  <si>
    <t>KUB KURNIA LAUT</t>
  </si>
  <si>
    <t>Gillnet 3,5 Inchi benang 0,35</t>
  </si>
  <si>
    <t>KELOMPOK NELAYAN ARUNG SAMUDERA</t>
  </si>
  <si>
    <t>Gillnet 3 Inchi benang 0,30</t>
  </si>
  <si>
    <t>KELOMPOK NELAYAN PUTRI TANJUNG</t>
  </si>
  <si>
    <t>KELOMPOK NELAYAN HARAPAN MAJU</t>
  </si>
  <si>
    <t>Gillnet 3,5 - 3 3/8 Inchi benang 0.35 - 0,40 mm</t>
  </si>
  <si>
    <t>KELOMPOK NELAYAN HARAPAN BAHARI</t>
  </si>
  <si>
    <t>KELOMPOK NELAYAN TUAH NEGERI</t>
  </si>
  <si>
    <t>KELOMPOK NELAYAN BAHTERA SAMUDRA</t>
  </si>
  <si>
    <t>KUB GUMBANG JAYA</t>
  </si>
  <si>
    <t>KELOMPOK NELAYAN KELAMPAI</t>
  </si>
  <si>
    <t>KUB TUNA JAYA</t>
  </si>
  <si>
    <t>KUB BINTANG SATU</t>
  </si>
  <si>
    <t>KUB KEPITING JAYA</t>
  </si>
  <si>
    <t>Bottom Gillnet Sei. Perak 2-2 1/4 inci benang 0,20-0,30</t>
  </si>
  <si>
    <t>KUB TENGGIRI</t>
  </si>
  <si>
    <t>KUB CAMAR LAUT</t>
  </si>
  <si>
    <t>KUB BANGAU PUTIH</t>
  </si>
  <si>
    <t>KELOMPOK NELAYAN UDANG GALAH</t>
  </si>
  <si>
    <t>Gillnet 4 Inchi benang 0,40</t>
  </si>
  <si>
    <t>KELOMPOK NELAYAN KHAIRUL</t>
  </si>
  <si>
    <t>KELOMPOK NELAYAN SEJAHTERA</t>
  </si>
  <si>
    <t>KUB BUNGA MAWAR</t>
  </si>
  <si>
    <t>KUB TERUBUK JAYA</t>
  </si>
  <si>
    <t>KUB MUNDAM JAYA</t>
  </si>
  <si>
    <t>KUB NELAYAN SEJAHTERA</t>
  </si>
  <si>
    <t>Gillnet 2,5 Inchi benang 0,28</t>
  </si>
  <si>
    <t>KUB NELAYAN TUNA</t>
  </si>
  <si>
    <t>KUB SENANGIN</t>
  </si>
  <si>
    <t>KUB SAMPAN DAYUNG</t>
  </si>
  <si>
    <t>KELOMPOK NELAYAN PANTAI HARAPAN</t>
  </si>
  <si>
    <t>KELOMPOK NELAYAN PENGULING JAYA</t>
  </si>
  <si>
    <t>I</t>
  </si>
  <si>
    <t>Gillnet</t>
  </si>
  <si>
    <t>II</t>
  </si>
  <si>
    <t>Total</t>
  </si>
  <si>
    <t>Jenis Mesin</t>
  </si>
  <si>
    <t>KUB KARYA BERSATU NELAYAN</t>
  </si>
  <si>
    <t>Mesin Penggerak Kapal 23-24 HP dan kelengkapannya</t>
  </si>
  <si>
    <t>KELOMPOK NELAYAN REZKI SUNGAI JUAN</t>
  </si>
  <si>
    <t>Mesin Penggerak Kapal 26-28 HP dan kelengkapannya</t>
  </si>
  <si>
    <t>KELOMPOK NELAYAN SERUSA MAJU</t>
  </si>
  <si>
    <t>Mesin Penggerak Kapal 6-8 HP dan kelengkapannya</t>
  </si>
  <si>
    <t>KELOMPOK NELAYAN PALIKA BERSATU</t>
  </si>
  <si>
    <t>KELOMPOK NELAYAN LAYAR TERKEMBANG</t>
  </si>
  <si>
    <t>Mesin Penggerak Kapal 30 HP</t>
  </si>
  <si>
    <t>LAUT</t>
  </si>
  <si>
    <t>PUD</t>
  </si>
  <si>
    <t>HUMARDANI, S.Pi</t>
  </si>
  <si>
    <t>NIP. 19730313 199903 1 003</t>
  </si>
  <si>
    <t>Mesin Penggerak Kapal 22-24 PK</t>
  </si>
  <si>
    <t>Pekanbaru,     Mei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</si>
</sst>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@\ * &quot;:&quot;"/>
    <numFmt numFmtId="166" formatCode="General&quot; Kelompok&quot;"/>
  </numFmts>
  <fonts count="15" x14ac:knownFonts="1"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3" fillId="0" borderId="0" xfId="5" applyFont="1" applyAlignment="1">
      <alignment horizontal="center"/>
    </xf>
    <xf numFmtId="0" fontId="4" fillId="0" borderId="0" xfId="5" applyFont="1"/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wrapText="1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/>
    </xf>
    <xf numFmtId="0" fontId="6" fillId="0" borderId="8" xfId="5" applyFont="1" applyBorder="1" applyAlignment="1">
      <alignment horizontal="left" vertical="center" wrapText="1" indent="1"/>
    </xf>
    <xf numFmtId="0" fontId="6" fillId="0" borderId="29" xfId="5" applyFont="1" applyBorder="1" applyAlignment="1">
      <alignment horizontal="center" vertical="center" wrapText="1"/>
    </xf>
    <xf numFmtId="0" fontId="6" fillId="0" borderId="30" xfId="5" applyFont="1" applyBorder="1" applyAlignment="1">
      <alignment horizontal="left" vertical="center" wrapText="1" indent="1"/>
    </xf>
    <xf numFmtId="0" fontId="6" fillId="0" borderId="8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23" xfId="5" applyFont="1" applyBorder="1" applyAlignment="1">
      <alignment horizontal="center" vertical="center" wrapText="1"/>
    </xf>
    <xf numFmtId="0" fontId="6" fillId="0" borderId="11" xfId="5" applyFont="1" applyBorder="1" applyAlignment="1">
      <alignment horizontal="center" vertical="center"/>
    </xf>
    <xf numFmtId="0" fontId="5" fillId="0" borderId="12" xfId="5" applyFont="1" applyBorder="1" applyAlignment="1">
      <alignment vertical="center"/>
    </xf>
    <xf numFmtId="0" fontId="5" fillId="0" borderId="13" xfId="5" applyFont="1" applyBorder="1" applyAlignment="1">
      <alignment vertical="center"/>
    </xf>
    <xf numFmtId="0" fontId="5" fillId="0" borderId="24" xfId="5" applyFont="1" applyBorder="1" applyAlignment="1">
      <alignment vertical="center"/>
    </xf>
    <xf numFmtId="0" fontId="5" fillId="0" borderId="14" xfId="5" applyFont="1" applyBorder="1" applyAlignment="1">
      <alignment vertical="center"/>
    </xf>
    <xf numFmtId="0" fontId="6" fillId="0" borderId="15" xfId="5" applyFont="1" applyBorder="1" applyAlignment="1">
      <alignment horizontal="left" vertical="center" wrapText="1" indent="1"/>
    </xf>
    <xf numFmtId="0" fontId="6" fillId="0" borderId="12" xfId="5" applyFont="1" applyBorder="1" applyAlignment="1">
      <alignment horizontal="center" vertical="center" wrapText="1"/>
    </xf>
    <xf numFmtId="0" fontId="6" fillId="0" borderId="24" xfId="6" applyFont="1" applyBorder="1" applyAlignment="1">
      <alignment horizontal="left" vertical="center" wrapText="1"/>
    </xf>
    <xf numFmtId="0" fontId="6" fillId="0" borderId="15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left" vertical="center" wrapText="1" indent="1"/>
    </xf>
    <xf numFmtId="0" fontId="6" fillId="0" borderId="16" xfId="5" applyFont="1" applyBorder="1" applyAlignment="1">
      <alignment horizontal="center" vertical="center" wrapText="1"/>
    </xf>
    <xf numFmtId="0" fontId="6" fillId="0" borderId="17" xfId="5" applyFont="1" applyBorder="1" applyAlignment="1">
      <alignment horizontal="left" vertical="center" wrapText="1" indent="1"/>
    </xf>
    <xf numFmtId="0" fontId="6" fillId="0" borderId="33" xfId="5" applyFont="1" applyBorder="1" applyAlignment="1">
      <alignment horizontal="center" vertical="center" wrapText="1"/>
    </xf>
    <xf numFmtId="0" fontId="6" fillId="0" borderId="35" xfId="5" applyFont="1" applyBorder="1" applyAlignment="1">
      <alignment horizontal="center" vertical="center" wrapText="1"/>
    </xf>
    <xf numFmtId="164" fontId="5" fillId="0" borderId="20" xfId="5" applyNumberFormat="1" applyFont="1" applyBorder="1" applyAlignment="1">
      <alignment horizontal="center" vertical="center"/>
    </xf>
    <xf numFmtId="164" fontId="5" fillId="0" borderId="28" xfId="5" applyNumberFormat="1" applyFont="1" applyBorder="1" applyAlignment="1">
      <alignment horizontal="center" vertical="center"/>
    </xf>
    <xf numFmtId="164" fontId="5" fillId="0" borderId="21" xfId="5" applyNumberFormat="1" applyFont="1" applyBorder="1" applyAlignment="1">
      <alignment horizontal="center" vertical="center"/>
    </xf>
    <xf numFmtId="0" fontId="5" fillId="0" borderId="22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64" fontId="5" fillId="0" borderId="0" xfId="7" applyFont="1" applyFill="1" applyBorder="1" applyAlignment="1">
      <alignment horizontal="center" vertical="center"/>
    </xf>
    <xf numFmtId="164" fontId="5" fillId="0" borderId="0" xfId="5" applyNumberFormat="1" applyFont="1" applyAlignment="1">
      <alignment horizontal="center" vertical="center"/>
    </xf>
    <xf numFmtId="164" fontId="5" fillId="0" borderId="23" xfId="5" applyNumberFormat="1" applyFont="1" applyBorder="1" applyAlignment="1">
      <alignment horizontal="center" vertical="center"/>
    </xf>
    <xf numFmtId="0" fontId="6" fillId="0" borderId="24" xfId="5" applyFont="1" applyBorder="1" applyAlignment="1">
      <alignment horizontal="left" vertical="center" wrapText="1" indent="1"/>
    </xf>
    <xf numFmtId="0" fontId="6" fillId="0" borderId="14" xfId="5" applyFont="1" applyBorder="1" applyAlignment="1">
      <alignment horizontal="center" vertical="center" wrapText="1"/>
    </xf>
    <xf numFmtId="0" fontId="6" fillId="0" borderId="12" xfId="5" applyFont="1" applyBorder="1" applyAlignment="1">
      <alignment horizontal="center" vertical="top" wrapText="1"/>
    </xf>
    <xf numFmtId="0" fontId="6" fillId="0" borderId="24" xfId="5" applyFont="1" applyBorder="1" applyAlignment="1">
      <alignment horizontal="left" vertical="top" wrapText="1"/>
    </xf>
    <xf numFmtId="0" fontId="6" fillId="0" borderId="15" xfId="6" applyFont="1" applyBorder="1" applyAlignment="1">
      <alignment horizontal="center" vertical="center"/>
    </xf>
    <xf numFmtId="0" fontId="6" fillId="0" borderId="24" xfId="5" applyFont="1" applyBorder="1" applyAlignment="1">
      <alignment horizontal="left" vertical="center" wrapText="1"/>
    </xf>
    <xf numFmtId="0" fontId="6" fillId="0" borderId="35" xfId="5" applyFont="1" applyBorder="1" applyAlignment="1">
      <alignment horizontal="left" vertical="center" wrapText="1" indent="1"/>
    </xf>
    <xf numFmtId="0" fontId="6" fillId="0" borderId="23" xfId="5" applyFont="1" applyBorder="1" applyAlignment="1">
      <alignment horizontal="left" vertical="center" wrapText="1" indent="1"/>
    </xf>
    <xf numFmtId="0" fontId="6" fillId="0" borderId="36" xfId="5" applyFont="1" applyBorder="1" applyAlignment="1">
      <alignment horizontal="left" vertical="center" wrapText="1" indent="1"/>
    </xf>
    <xf numFmtId="0" fontId="6" fillId="0" borderId="25" xfId="5" applyFont="1" applyBorder="1" applyAlignment="1">
      <alignment vertical="center"/>
    </xf>
    <xf numFmtId="0" fontId="6" fillId="0" borderId="26" xfId="5" applyFont="1" applyBorder="1" applyAlignment="1">
      <alignment vertical="center" wrapText="1"/>
    </xf>
    <xf numFmtId="0" fontId="6" fillId="0" borderId="9" xfId="5" applyFont="1" applyBorder="1" applyAlignment="1">
      <alignment horizontal="center" vertical="center" wrapText="1"/>
    </xf>
    <xf numFmtId="0" fontId="6" fillId="0" borderId="10" xfId="5" applyFont="1" applyBorder="1" applyAlignment="1">
      <alignment horizontal="left" vertical="center" wrapText="1" indent="1"/>
    </xf>
    <xf numFmtId="0" fontId="6" fillId="0" borderId="26" xfId="5" applyFont="1" applyBorder="1" applyAlignment="1">
      <alignment horizontal="center" vertical="center" wrapText="1"/>
    </xf>
    <xf numFmtId="0" fontId="6" fillId="0" borderId="34" xfId="5" applyFont="1" applyBorder="1" applyAlignment="1">
      <alignment horizontal="center" vertical="center" wrapText="1"/>
    </xf>
    <xf numFmtId="164" fontId="5" fillId="0" borderId="28" xfId="7" applyFont="1" applyFill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165" fontId="10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 wrapText="1"/>
    </xf>
    <xf numFmtId="166" fontId="10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center" vertical="center" wrapText="1"/>
    </xf>
    <xf numFmtId="166" fontId="11" fillId="0" borderId="0" xfId="5" applyNumberFormat="1" applyFont="1" applyAlignment="1">
      <alignment horizontal="left" vertical="center" wrapText="1"/>
    </xf>
    <xf numFmtId="0" fontId="10" fillId="0" borderId="0" xfId="5" applyFont="1" applyAlignment="1">
      <alignment vertical="center" wrapText="1"/>
    </xf>
    <xf numFmtId="0" fontId="4" fillId="0" borderId="0" xfId="9" applyFont="1" applyAlignment="1">
      <alignment vertical="center" wrapText="1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0" fontId="6" fillId="0" borderId="3" xfId="5" applyFont="1" applyBorder="1" applyAlignment="1">
      <alignment vertical="center" wrapText="1"/>
    </xf>
    <xf numFmtId="0" fontId="6" fillId="0" borderId="4" xfId="5" applyFont="1" applyBorder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3" xfId="9" applyFont="1" applyBorder="1" applyAlignment="1">
      <alignment vertical="center" wrapText="1"/>
    </xf>
    <xf numFmtId="0" fontId="6" fillId="0" borderId="32" xfId="9" applyFont="1" applyBorder="1" applyAlignment="1">
      <alignment vertical="center" wrapText="1"/>
    </xf>
    <xf numFmtId="0" fontId="5" fillId="0" borderId="24" xfId="5" applyFont="1" applyBorder="1" applyAlignment="1">
      <alignment horizontal="left" vertical="center" indent="1"/>
    </xf>
    <xf numFmtId="0" fontId="5" fillId="0" borderId="14" xfId="5" applyFont="1" applyBorder="1" applyAlignment="1">
      <alignment horizontal="left" vertical="center" indent="1"/>
    </xf>
    <xf numFmtId="0" fontId="6" fillId="0" borderId="15" xfId="5" applyFont="1" applyBorder="1" applyAlignment="1">
      <alignment vertical="center" wrapText="1"/>
    </xf>
    <xf numFmtId="0" fontId="6" fillId="0" borderId="12" xfId="5" applyFont="1" applyBorder="1" applyAlignment="1">
      <alignment horizontal="center" vertical="center"/>
    </xf>
    <xf numFmtId="0" fontId="6" fillId="0" borderId="24" xfId="5" applyFont="1" applyBorder="1" applyAlignment="1">
      <alignment vertical="center"/>
    </xf>
    <xf numFmtId="0" fontId="6" fillId="0" borderId="15" xfId="9" applyFont="1" applyBorder="1" applyAlignment="1">
      <alignment horizontal="left" vertical="center" wrapText="1" indent="1"/>
    </xf>
    <xf numFmtId="0" fontId="6" fillId="0" borderId="14" xfId="9" applyFont="1" applyBorder="1" applyAlignment="1">
      <alignment horizontal="left" vertical="center" wrapText="1" indent="1"/>
    </xf>
    <xf numFmtId="0" fontId="6" fillId="0" borderId="15" xfId="5" applyFont="1" applyBorder="1" applyAlignment="1">
      <alignment horizontal="left" vertical="center" wrapText="1"/>
    </xf>
    <xf numFmtId="0" fontId="6" fillId="0" borderId="35" xfId="9" applyFont="1" applyBorder="1" applyAlignment="1">
      <alignment horizontal="left" vertical="center" wrapText="1" indent="1"/>
    </xf>
    <xf numFmtId="0" fontId="6" fillId="0" borderId="23" xfId="9" applyFont="1" applyBorder="1" applyAlignment="1">
      <alignment horizontal="left" vertical="center" wrapText="1" indent="1"/>
    </xf>
    <xf numFmtId="0" fontId="6" fillId="0" borderId="36" xfId="9" applyFont="1" applyBorder="1" applyAlignment="1">
      <alignment horizontal="left" vertical="center" wrapText="1" indent="1"/>
    </xf>
    <xf numFmtId="0" fontId="4" fillId="0" borderId="30" xfId="5" applyFont="1" applyBorder="1"/>
    <xf numFmtId="0" fontId="4" fillId="0" borderId="23" xfId="5" applyFont="1" applyBorder="1"/>
    <xf numFmtId="0" fontId="6" fillId="0" borderId="11" xfId="5" applyFont="1" applyBorder="1" applyAlignment="1">
      <alignment horizontal="center" vertical="top"/>
    </xf>
    <xf numFmtId="0" fontId="6" fillId="0" borderId="15" xfId="5" applyFont="1" applyBorder="1" applyAlignment="1">
      <alignment horizontal="left" vertical="top" wrapText="1"/>
    </xf>
    <xf numFmtId="0" fontId="6" fillId="0" borderId="12" xfId="5" applyFont="1" applyBorder="1" applyAlignment="1">
      <alignment horizontal="center" vertical="top"/>
    </xf>
    <xf numFmtId="0" fontId="6" fillId="0" borderId="24" xfId="6" applyFont="1" applyBorder="1" applyAlignment="1">
      <alignment horizontal="left" vertical="top" wrapText="1"/>
    </xf>
    <xf numFmtId="0" fontId="3" fillId="0" borderId="0" xfId="5" applyFont="1" applyAlignment="1">
      <alignment vertical="center"/>
    </xf>
    <xf numFmtId="165" fontId="3" fillId="0" borderId="0" xfId="5" applyNumberFormat="1" applyFont="1" applyAlignment="1">
      <alignment horizontal="left" vertical="center"/>
    </xf>
    <xf numFmtId="165" fontId="4" fillId="0" borderId="0" xfId="5" applyNumberFormat="1" applyFont="1" applyAlignment="1">
      <alignment horizontal="left" vertical="center"/>
    </xf>
    <xf numFmtId="165" fontId="9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5" fontId="3" fillId="0" borderId="0" xfId="9" applyNumberFormat="1" applyFont="1" applyAlignment="1">
      <alignment horizontal="left" vertical="center"/>
    </xf>
    <xf numFmtId="0" fontId="6" fillId="0" borderId="15" xfId="5" applyFont="1" applyBorder="1" applyAlignment="1">
      <alignment horizontal="left" vertical="top" wrapText="1" indent="1"/>
    </xf>
    <xf numFmtId="0" fontId="5" fillId="0" borderId="0" xfId="5" applyFont="1" applyAlignment="1">
      <alignment vertical="center"/>
    </xf>
    <xf numFmtId="0" fontId="5" fillId="0" borderId="11" xfId="5" applyFont="1" applyBorder="1" applyAlignment="1">
      <alignment vertical="top"/>
    </xf>
    <xf numFmtId="0" fontId="6" fillId="0" borderId="15" xfId="5" applyFont="1" applyBorder="1" applyAlignment="1">
      <alignment vertical="top" wrapText="1"/>
    </xf>
    <xf numFmtId="0" fontId="6" fillId="0" borderId="16" xfId="5" applyFont="1" applyBorder="1" applyAlignment="1">
      <alignment horizontal="center" vertical="center"/>
    </xf>
    <xf numFmtId="0" fontId="6" fillId="0" borderId="31" xfId="6" applyFont="1" applyBorder="1" applyAlignment="1">
      <alignment vertical="center" wrapText="1"/>
    </xf>
    <xf numFmtId="0" fontId="6" fillId="0" borderId="14" xfId="5" applyFont="1" applyBorder="1" applyAlignment="1">
      <alignment horizontal="left" vertical="center" wrapText="1"/>
    </xf>
    <xf numFmtId="0" fontId="6" fillId="0" borderId="0" xfId="5" applyFont="1"/>
    <xf numFmtId="0" fontId="11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wrapText="1"/>
    </xf>
    <xf numFmtId="0" fontId="10" fillId="0" borderId="0" xfId="5" applyFont="1"/>
    <xf numFmtId="166" fontId="11" fillId="0" borderId="0" xfId="5" applyNumberFormat="1" applyFont="1" applyAlignment="1">
      <alignment horizontal="left" wrapText="1"/>
    </xf>
    <xf numFmtId="0" fontId="4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5" fillId="0" borderId="6" xfId="5" applyFont="1" applyBorder="1" applyAlignment="1">
      <alignment horizontal="center" vertical="center" wrapText="1"/>
    </xf>
    <xf numFmtId="0" fontId="5" fillId="0" borderId="27" xfId="5" applyFont="1" applyBorder="1" applyAlignment="1">
      <alignment horizontal="center" vertical="center" wrapText="1"/>
    </xf>
    <xf numFmtId="0" fontId="5" fillId="0" borderId="18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165" fontId="12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0" fontId="5" fillId="0" borderId="7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8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30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3" fillId="0" borderId="0" xfId="5" applyFont="1" applyAlignment="1">
      <alignment horizontal="center"/>
    </xf>
    <xf numFmtId="0" fontId="5" fillId="0" borderId="32" xfId="5" applyFont="1" applyBorder="1" applyAlignment="1">
      <alignment horizontal="center" vertical="center" wrapText="1"/>
    </xf>
    <xf numFmtId="0" fontId="5" fillId="0" borderId="34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9" xfId="5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 wrapText="1"/>
    </xf>
    <xf numFmtId="0" fontId="5" fillId="0" borderId="26" xfId="5" applyFont="1" applyBorder="1" applyAlignment="1">
      <alignment horizontal="center" vertical="center" wrapText="1"/>
    </xf>
  </cellXfs>
  <cellStyles count="10">
    <cellStyle name="Comma [0] 2" xfId="2" xr:uid="{95A2EEE1-5642-4B0C-BEB0-4988A891E890}"/>
    <cellStyle name="Comma [0] 2 3" xfId="8" xr:uid="{DF6FD4FA-B6EE-4864-B6EF-FD0318E5F267}"/>
    <cellStyle name="Comma [0] 4 2" xfId="7" xr:uid="{EC1D8EC3-CD57-44AB-B497-9AC8A208393C}"/>
    <cellStyle name="Normal" xfId="0" builtinId="0"/>
    <cellStyle name="Normal 2 2" xfId="4" xr:uid="{12EA4C1B-EDC8-40A0-AB88-8B291E717B8C}"/>
    <cellStyle name="Normal 2 4 2 2" xfId="9" xr:uid="{8B3F189B-84F8-46A4-A918-9C04FF485285}"/>
    <cellStyle name="Normal 3" xfId="1" xr:uid="{AC5FCA49-9D31-4CA0-85FE-131F8B41A301}"/>
    <cellStyle name="Normal 3 3" xfId="6" xr:uid="{8E5FB68C-EF48-4143-9689-408915E8A110}"/>
    <cellStyle name="Normal 4" xfId="3" xr:uid="{497B1290-3F75-4B57-A98A-23868E4C4131}"/>
    <cellStyle name="Normal 5 2" xfId="5" xr:uid="{B47C0F8D-BD20-42E6-A28B-7A9DAF32D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97D1-57AA-45F4-91F3-D39066AB2680}">
  <sheetPr>
    <tabColor rgb="FFFFC000"/>
  </sheetPr>
  <dimension ref="A1:G147"/>
  <sheetViews>
    <sheetView tabSelected="1" view="pageBreakPreview" topLeftCell="A79" zoomScale="80" zoomScaleNormal="100" zoomScaleSheetLayoutView="80" workbookViewId="0">
      <selection activeCell="D81" sqref="D81"/>
    </sheetView>
  </sheetViews>
  <sheetFormatPr defaultColWidth="9.375" defaultRowHeight="12.5" x14ac:dyDescent="0.25"/>
  <cols>
    <col min="1" max="1" width="7.625" style="3" customWidth="1"/>
    <col min="2" max="2" width="26.375" style="3" customWidth="1"/>
    <col min="3" max="3" width="4.125" style="3" customWidth="1"/>
    <col min="4" max="4" width="66.25" style="4" customWidth="1"/>
    <col min="5" max="5" width="12.25" style="5" customWidth="1"/>
    <col min="6" max="6" width="59.5" style="5" bestFit="1" customWidth="1"/>
    <col min="7" max="7" width="16.375" style="5" customWidth="1"/>
    <col min="8" max="8" width="37.25" style="2" customWidth="1"/>
    <col min="9" max="16384" width="9.375" style="2"/>
  </cols>
  <sheetData>
    <row r="1" spans="1:7" ht="13" x14ac:dyDescent="0.3">
      <c r="A1" s="124" t="s">
        <v>0</v>
      </c>
      <c r="B1" s="124"/>
      <c r="C1" s="124"/>
      <c r="D1" s="124"/>
      <c r="E1" s="124"/>
      <c r="F1" s="124"/>
      <c r="G1" s="124"/>
    </row>
    <row r="2" spans="1:7" ht="13" x14ac:dyDescent="0.3">
      <c r="A2" s="124" t="s">
        <v>36</v>
      </c>
      <c r="B2" s="124"/>
      <c r="C2" s="124"/>
      <c r="D2" s="124"/>
      <c r="E2" s="124"/>
      <c r="F2" s="124"/>
      <c r="G2" s="124"/>
    </row>
    <row r="3" spans="1:7" ht="11.25" customHeight="1" thickBot="1" x14ac:dyDescent="0.3">
      <c r="F3" s="104"/>
      <c r="G3" s="6"/>
    </row>
    <row r="4" spans="1:7" ht="13" customHeight="1" x14ac:dyDescent="0.25">
      <c r="A4" s="114" t="s">
        <v>1</v>
      </c>
      <c r="B4" s="116" t="s">
        <v>2</v>
      </c>
      <c r="C4" s="118" t="s">
        <v>3</v>
      </c>
      <c r="D4" s="119"/>
      <c r="E4" s="122" t="s">
        <v>4</v>
      </c>
      <c r="F4" s="122" t="s">
        <v>5</v>
      </c>
      <c r="G4" s="125" t="s">
        <v>6</v>
      </c>
    </row>
    <row r="5" spans="1:7" ht="13" customHeight="1" thickBot="1" x14ac:dyDescent="0.3">
      <c r="A5" s="127"/>
      <c r="B5" s="128"/>
      <c r="C5" s="129"/>
      <c r="D5" s="130"/>
      <c r="E5" s="131"/>
      <c r="F5" s="131"/>
      <c r="G5" s="126"/>
    </row>
    <row r="6" spans="1:7" x14ac:dyDescent="0.25">
      <c r="A6" s="8"/>
      <c r="B6" s="9"/>
      <c r="C6" s="10"/>
      <c r="D6" s="11"/>
      <c r="E6" s="12"/>
      <c r="F6" s="13"/>
      <c r="G6" s="14"/>
    </row>
    <row r="7" spans="1:7" x14ac:dyDescent="0.25">
      <c r="A7" s="15"/>
      <c r="B7" s="16" t="s">
        <v>7</v>
      </c>
      <c r="C7" s="17"/>
      <c r="D7" s="17"/>
      <c r="E7" s="17"/>
      <c r="F7" s="18"/>
      <c r="G7" s="19"/>
    </row>
    <row r="8" spans="1:7" x14ac:dyDescent="0.25">
      <c r="A8" s="15">
        <v>1</v>
      </c>
      <c r="B8" s="20" t="s">
        <v>8</v>
      </c>
      <c r="C8" s="21">
        <v>1</v>
      </c>
      <c r="D8" s="22" t="s">
        <v>37</v>
      </c>
      <c r="E8" s="23">
        <v>5</v>
      </c>
      <c r="F8" s="20" t="s">
        <v>9</v>
      </c>
      <c r="G8" s="24"/>
    </row>
    <row r="9" spans="1:7" x14ac:dyDescent="0.25">
      <c r="A9" s="15"/>
      <c r="B9" s="20"/>
      <c r="C9" s="21"/>
      <c r="D9" s="22"/>
      <c r="E9" s="23"/>
      <c r="F9" s="20"/>
      <c r="G9" s="24"/>
    </row>
    <row r="10" spans="1:7" x14ac:dyDescent="0.25">
      <c r="A10" s="15">
        <v>2</v>
      </c>
      <c r="B10" s="20" t="s">
        <v>12</v>
      </c>
      <c r="C10" s="21">
        <v>1</v>
      </c>
      <c r="D10" s="22" t="s">
        <v>38</v>
      </c>
      <c r="E10" s="23">
        <v>2</v>
      </c>
      <c r="F10" s="20" t="s">
        <v>10</v>
      </c>
      <c r="G10" s="24"/>
    </row>
    <row r="11" spans="1:7" ht="13" thickBot="1" x14ac:dyDescent="0.3">
      <c r="A11" s="15"/>
      <c r="B11" s="20"/>
      <c r="C11" s="25"/>
      <c r="D11" s="26"/>
      <c r="E11" s="23"/>
      <c r="F11" s="27"/>
      <c r="G11" s="28"/>
    </row>
    <row r="12" spans="1:7" ht="13" thickBot="1" x14ac:dyDescent="0.3">
      <c r="A12" s="109" t="s">
        <v>14</v>
      </c>
      <c r="B12" s="110"/>
      <c r="C12" s="110"/>
      <c r="D12" s="110"/>
      <c r="E12" s="29">
        <f>SUM(E8:E10)</f>
        <v>7</v>
      </c>
      <c r="F12" s="30" t="s">
        <v>15</v>
      </c>
      <c r="G12" s="31"/>
    </row>
    <row r="13" spans="1:7" x14ac:dyDescent="0.25">
      <c r="A13" s="32"/>
      <c r="B13" s="33"/>
      <c r="C13" s="33"/>
      <c r="D13" s="33"/>
      <c r="E13" s="34"/>
      <c r="F13" s="35"/>
      <c r="G13" s="36"/>
    </row>
    <row r="14" spans="1:7" x14ac:dyDescent="0.25">
      <c r="A14" s="15"/>
      <c r="B14" s="16" t="s">
        <v>16</v>
      </c>
      <c r="C14" s="17"/>
      <c r="D14" s="17"/>
      <c r="E14" s="17"/>
      <c r="F14" s="17"/>
      <c r="G14" s="19"/>
    </row>
    <row r="15" spans="1:7" x14ac:dyDescent="0.25">
      <c r="A15" s="15"/>
      <c r="B15" s="20"/>
      <c r="C15" s="21"/>
      <c r="D15" s="37"/>
      <c r="E15" s="23"/>
      <c r="F15" s="23"/>
      <c r="G15" s="38"/>
    </row>
    <row r="16" spans="1:7" x14ac:dyDescent="0.25">
      <c r="A16" s="15">
        <v>1</v>
      </c>
      <c r="B16" s="20" t="s">
        <v>13</v>
      </c>
      <c r="C16" s="39">
        <v>1</v>
      </c>
      <c r="D16" s="40" t="s">
        <v>39</v>
      </c>
      <c r="E16" s="41">
        <v>3</v>
      </c>
      <c r="F16" s="20" t="s">
        <v>18</v>
      </c>
      <c r="G16" s="24"/>
    </row>
    <row r="17" spans="1:7" x14ac:dyDescent="0.25">
      <c r="A17" s="15"/>
      <c r="B17" s="20"/>
      <c r="C17" s="21"/>
      <c r="D17" s="42"/>
      <c r="E17" s="41"/>
      <c r="F17" s="20"/>
      <c r="G17" s="24"/>
    </row>
    <row r="18" spans="1:7" x14ac:dyDescent="0.25">
      <c r="A18" s="15">
        <v>2</v>
      </c>
      <c r="B18" s="20" t="s">
        <v>17</v>
      </c>
      <c r="C18" s="39">
        <v>1</v>
      </c>
      <c r="D18" s="40" t="s">
        <v>40</v>
      </c>
      <c r="E18" s="41">
        <v>10</v>
      </c>
      <c r="F18" s="20" t="s">
        <v>18</v>
      </c>
      <c r="G18" s="24"/>
    </row>
    <row r="19" spans="1:7" x14ac:dyDescent="0.25">
      <c r="A19" s="15"/>
      <c r="B19" s="20"/>
      <c r="C19" s="21"/>
      <c r="D19" s="42"/>
      <c r="E19" s="41"/>
      <c r="F19" s="20"/>
      <c r="G19" s="24"/>
    </row>
    <row r="20" spans="1:7" x14ac:dyDescent="0.25">
      <c r="A20" s="15">
        <v>3</v>
      </c>
      <c r="B20" s="20" t="s">
        <v>19</v>
      </c>
      <c r="C20" s="21">
        <v>1</v>
      </c>
      <c r="D20" s="42" t="s">
        <v>41</v>
      </c>
      <c r="E20" s="41">
        <v>10</v>
      </c>
      <c r="F20" s="20" t="s">
        <v>18</v>
      </c>
      <c r="G20" s="43"/>
    </row>
    <row r="21" spans="1:7" ht="13" customHeight="1" x14ac:dyDescent="0.25">
      <c r="A21" s="15"/>
      <c r="B21" s="20"/>
      <c r="C21" s="21">
        <v>2</v>
      </c>
      <c r="D21" s="42" t="s">
        <v>42</v>
      </c>
      <c r="E21" s="41">
        <v>3</v>
      </c>
      <c r="F21" s="20" t="s">
        <v>18</v>
      </c>
      <c r="G21" s="44"/>
    </row>
    <row r="22" spans="1:7" ht="13" customHeight="1" x14ac:dyDescent="0.25">
      <c r="A22" s="15"/>
      <c r="B22" s="20"/>
      <c r="C22" s="21">
        <v>3</v>
      </c>
      <c r="D22" s="42" t="s">
        <v>43</v>
      </c>
      <c r="E22" s="41">
        <v>3</v>
      </c>
      <c r="F22" s="20" t="s">
        <v>18</v>
      </c>
      <c r="G22" s="44"/>
    </row>
    <row r="23" spans="1:7" ht="13" customHeight="1" x14ac:dyDescent="0.25">
      <c r="A23" s="15"/>
      <c r="B23" s="20"/>
      <c r="C23" s="21">
        <v>4</v>
      </c>
      <c r="D23" s="42" t="s">
        <v>44</v>
      </c>
      <c r="E23" s="41">
        <v>3</v>
      </c>
      <c r="F23" s="20" t="s">
        <v>18</v>
      </c>
      <c r="G23" s="44"/>
    </row>
    <row r="24" spans="1:7" ht="13" customHeight="1" x14ac:dyDescent="0.25">
      <c r="A24" s="15"/>
      <c r="B24" s="20"/>
      <c r="C24" s="21">
        <v>5</v>
      </c>
      <c r="D24" s="42" t="s">
        <v>45</v>
      </c>
      <c r="E24" s="41">
        <v>3</v>
      </c>
      <c r="F24" s="20" t="s">
        <v>18</v>
      </c>
      <c r="G24" s="44"/>
    </row>
    <row r="25" spans="1:7" ht="13" customHeight="1" x14ac:dyDescent="0.25">
      <c r="A25" s="15"/>
      <c r="B25" s="20"/>
      <c r="C25" s="21">
        <v>6</v>
      </c>
      <c r="D25" s="42" t="s">
        <v>46</v>
      </c>
      <c r="E25" s="41">
        <v>3</v>
      </c>
      <c r="F25" s="20" t="s">
        <v>18</v>
      </c>
      <c r="G25" s="45"/>
    </row>
    <row r="26" spans="1:7" x14ac:dyDescent="0.25">
      <c r="A26" s="15"/>
      <c r="B26" s="20"/>
      <c r="C26" s="21"/>
      <c r="D26" s="42"/>
      <c r="E26" s="41"/>
      <c r="F26" s="20"/>
      <c r="G26" s="24"/>
    </row>
    <row r="27" spans="1:7" x14ac:dyDescent="0.25">
      <c r="A27" s="15">
        <v>4</v>
      </c>
      <c r="B27" s="20" t="s">
        <v>33</v>
      </c>
      <c r="C27" s="21">
        <v>1</v>
      </c>
      <c r="D27" s="42" t="s">
        <v>47</v>
      </c>
      <c r="E27" s="41">
        <v>10</v>
      </c>
      <c r="F27" s="20" t="s">
        <v>18</v>
      </c>
      <c r="G27" s="24"/>
    </row>
    <row r="28" spans="1:7" x14ac:dyDescent="0.25">
      <c r="A28" s="15"/>
      <c r="B28" s="20"/>
      <c r="C28" s="21"/>
      <c r="D28" s="42"/>
      <c r="E28" s="41"/>
      <c r="F28" s="20"/>
      <c r="G28" s="24"/>
    </row>
    <row r="29" spans="1:7" x14ac:dyDescent="0.25">
      <c r="A29" s="15">
        <v>5</v>
      </c>
      <c r="B29" s="20" t="s">
        <v>34</v>
      </c>
      <c r="C29" s="21">
        <v>1</v>
      </c>
      <c r="D29" s="42" t="s">
        <v>48</v>
      </c>
      <c r="E29" s="41">
        <v>10</v>
      </c>
      <c r="F29" s="20" t="s">
        <v>18</v>
      </c>
      <c r="G29" s="24"/>
    </row>
    <row r="30" spans="1:7" x14ac:dyDescent="0.25">
      <c r="A30" s="15"/>
      <c r="B30" s="20"/>
      <c r="C30" s="21"/>
      <c r="D30" s="42"/>
      <c r="E30" s="41"/>
      <c r="F30" s="20"/>
      <c r="G30" s="24"/>
    </row>
    <row r="31" spans="1:7" x14ac:dyDescent="0.25">
      <c r="A31" s="15">
        <v>6</v>
      </c>
      <c r="B31" s="20" t="s">
        <v>49</v>
      </c>
      <c r="C31" s="21">
        <v>1</v>
      </c>
      <c r="D31" s="42" t="s">
        <v>48</v>
      </c>
      <c r="E31" s="41">
        <v>10</v>
      </c>
      <c r="F31" s="20" t="s">
        <v>18</v>
      </c>
      <c r="G31" s="43"/>
    </row>
    <row r="32" spans="1:7" ht="13" customHeight="1" x14ac:dyDescent="0.25">
      <c r="A32" s="15"/>
      <c r="B32" s="20"/>
      <c r="C32" s="21">
        <v>2</v>
      </c>
      <c r="D32" s="42" t="s">
        <v>50</v>
      </c>
      <c r="E32" s="41">
        <v>10</v>
      </c>
      <c r="F32" s="20" t="s">
        <v>18</v>
      </c>
      <c r="G32" s="45"/>
    </row>
    <row r="33" spans="1:7" ht="13" thickBot="1" x14ac:dyDescent="0.3">
      <c r="A33" s="46"/>
      <c r="B33" s="47"/>
      <c r="C33" s="48"/>
      <c r="D33" s="49"/>
      <c r="E33" s="50"/>
      <c r="F33" s="50"/>
      <c r="G33" s="51"/>
    </row>
    <row r="34" spans="1:7" ht="13" thickBot="1" x14ac:dyDescent="0.3">
      <c r="A34" s="109" t="s">
        <v>14</v>
      </c>
      <c r="B34" s="110"/>
      <c r="C34" s="110"/>
      <c r="D34" s="110"/>
      <c r="E34" s="52">
        <f>SUM(E15:E33)</f>
        <v>78</v>
      </c>
      <c r="F34" s="30" t="s">
        <v>15</v>
      </c>
      <c r="G34" s="31"/>
    </row>
    <row r="35" spans="1:7" ht="13" thickBot="1" x14ac:dyDescent="0.3">
      <c r="A35" s="109" t="s">
        <v>20</v>
      </c>
      <c r="B35" s="110"/>
      <c r="C35" s="110"/>
      <c r="D35" s="110"/>
      <c r="E35" s="52">
        <f>E12+E34</f>
        <v>85</v>
      </c>
      <c r="F35" s="30" t="s">
        <v>15</v>
      </c>
      <c r="G35" s="31"/>
    </row>
    <row r="36" spans="1:7" x14ac:dyDescent="0.25">
      <c r="A36" s="33"/>
      <c r="B36" s="33"/>
      <c r="C36" s="33"/>
      <c r="D36" s="33"/>
      <c r="E36" s="34"/>
      <c r="F36" s="35"/>
      <c r="G36" s="35"/>
    </row>
    <row r="37" spans="1:7" hidden="1" x14ac:dyDescent="0.25">
      <c r="B37" s="5"/>
      <c r="C37" s="53" t="s">
        <v>21</v>
      </c>
      <c r="D37" s="5"/>
      <c r="F37" s="54" t="s">
        <v>51</v>
      </c>
      <c r="G37" s="54"/>
    </row>
    <row r="38" spans="1:7" hidden="1" x14ac:dyDescent="0.25">
      <c r="A38" s="53"/>
      <c r="C38" s="6"/>
      <c r="D38" s="55" t="s">
        <v>23</v>
      </c>
      <c r="F38" s="54" t="s">
        <v>52</v>
      </c>
      <c r="G38" s="54"/>
    </row>
    <row r="39" spans="1:7" ht="13" hidden="1" x14ac:dyDescent="0.25">
      <c r="A39" s="53"/>
      <c r="C39" s="6"/>
      <c r="D39" s="55" t="s">
        <v>24</v>
      </c>
      <c r="F39" s="57" t="s">
        <v>27</v>
      </c>
      <c r="G39" s="57"/>
    </row>
    <row r="40" spans="1:7" hidden="1" x14ac:dyDescent="0.25">
      <c r="A40" s="53"/>
      <c r="C40" s="6"/>
      <c r="D40" s="55" t="s">
        <v>22</v>
      </c>
      <c r="F40" s="59"/>
      <c r="G40" s="59"/>
    </row>
    <row r="41" spans="1:7" hidden="1" x14ac:dyDescent="0.25">
      <c r="A41" s="53"/>
      <c r="C41" s="6"/>
      <c r="D41" s="55" t="s">
        <v>25</v>
      </c>
    </row>
    <row r="42" spans="1:7" hidden="1" x14ac:dyDescent="0.25">
      <c r="A42" s="53"/>
      <c r="C42" s="6"/>
      <c r="D42" s="55" t="s">
        <v>53</v>
      </c>
    </row>
    <row r="43" spans="1:7" hidden="1" x14ac:dyDescent="0.25">
      <c r="A43" s="53"/>
      <c r="C43" s="6"/>
      <c r="D43" s="55" t="s">
        <v>26</v>
      </c>
    </row>
    <row r="44" spans="1:7" ht="13" hidden="1" x14ac:dyDescent="0.25">
      <c r="A44" s="60"/>
      <c r="C44" s="6"/>
      <c r="D44" s="61" t="s">
        <v>27</v>
      </c>
    </row>
    <row r="45" spans="1:7" ht="13" hidden="1" x14ac:dyDescent="0.25">
      <c r="A45" s="60"/>
      <c r="C45" s="6"/>
      <c r="D45" s="61"/>
    </row>
    <row r="46" spans="1:7" ht="13" x14ac:dyDescent="0.3">
      <c r="A46" s="124" t="s">
        <v>28</v>
      </c>
      <c r="B46" s="124"/>
      <c r="C46" s="124"/>
      <c r="D46" s="124"/>
      <c r="E46" s="124"/>
      <c r="F46" s="124"/>
      <c r="G46" s="124"/>
    </row>
    <row r="47" spans="1:7" ht="12.5" customHeight="1" x14ac:dyDescent="0.3">
      <c r="A47" s="124" t="s">
        <v>36</v>
      </c>
      <c r="B47" s="124"/>
      <c r="C47" s="124"/>
      <c r="D47" s="124"/>
      <c r="E47" s="124"/>
      <c r="F47" s="124"/>
      <c r="G47" s="124"/>
    </row>
    <row r="48" spans="1:7" ht="3.5" customHeight="1" thickBot="1" x14ac:dyDescent="0.3">
      <c r="A48" s="60"/>
      <c r="B48" s="5"/>
      <c r="C48" s="6"/>
      <c r="D48" s="5"/>
    </row>
    <row r="49" spans="1:7" ht="7.5" customHeight="1" x14ac:dyDescent="0.25">
      <c r="A49" s="114" t="s">
        <v>1</v>
      </c>
      <c r="B49" s="116" t="s">
        <v>2</v>
      </c>
      <c r="C49" s="118" t="s">
        <v>3</v>
      </c>
      <c r="D49" s="119"/>
      <c r="E49" s="122" t="s">
        <v>4</v>
      </c>
      <c r="F49" s="122" t="s">
        <v>29</v>
      </c>
      <c r="G49" s="107" t="s">
        <v>6</v>
      </c>
    </row>
    <row r="50" spans="1:7" ht="13" thickBot="1" x14ac:dyDescent="0.3">
      <c r="A50" s="115"/>
      <c r="B50" s="117"/>
      <c r="C50" s="120"/>
      <c r="D50" s="121"/>
      <c r="E50" s="123"/>
      <c r="F50" s="123"/>
      <c r="G50" s="108"/>
    </row>
    <row r="51" spans="1:7" ht="6" customHeight="1" x14ac:dyDescent="0.25">
      <c r="A51" s="7"/>
      <c r="B51" s="63"/>
      <c r="C51" s="64"/>
      <c r="D51" s="65"/>
      <c r="E51" s="13"/>
      <c r="F51" s="66"/>
      <c r="G51" s="67"/>
    </row>
    <row r="52" spans="1:7" x14ac:dyDescent="0.25">
      <c r="A52" s="15"/>
      <c r="B52" s="16" t="s">
        <v>7</v>
      </c>
      <c r="C52" s="17"/>
      <c r="D52" s="17"/>
      <c r="E52" s="17"/>
      <c r="F52" s="68"/>
      <c r="G52" s="69"/>
    </row>
    <row r="53" spans="1:7" ht="7" customHeight="1" x14ac:dyDescent="0.25">
      <c r="A53" s="15"/>
      <c r="B53" s="70"/>
      <c r="C53" s="71"/>
      <c r="D53" s="72"/>
      <c r="E53" s="23"/>
      <c r="F53" s="73"/>
      <c r="G53" s="74"/>
    </row>
    <row r="54" spans="1:7" x14ac:dyDescent="0.25">
      <c r="A54" s="15">
        <v>1</v>
      </c>
      <c r="B54" s="75" t="s">
        <v>13</v>
      </c>
      <c r="C54" s="71">
        <v>1</v>
      </c>
      <c r="D54" s="22" t="s">
        <v>54</v>
      </c>
      <c r="E54" s="41">
        <v>100</v>
      </c>
      <c r="F54" s="73" t="s">
        <v>55</v>
      </c>
      <c r="G54" s="76"/>
    </row>
    <row r="55" spans="1:7" ht="13" customHeight="1" x14ac:dyDescent="0.25">
      <c r="A55" s="15"/>
      <c r="B55" s="75"/>
      <c r="C55" s="71">
        <v>2</v>
      </c>
      <c r="D55" s="22" t="s">
        <v>56</v>
      </c>
      <c r="E55" s="41">
        <v>100</v>
      </c>
      <c r="F55" s="73" t="s">
        <v>57</v>
      </c>
      <c r="G55" s="77"/>
    </row>
    <row r="56" spans="1:7" ht="13" customHeight="1" x14ac:dyDescent="0.25">
      <c r="A56" s="15"/>
      <c r="B56" s="75"/>
      <c r="C56" s="71">
        <v>3</v>
      </c>
      <c r="D56" s="22" t="s">
        <v>58</v>
      </c>
      <c r="E56" s="41">
        <v>175</v>
      </c>
      <c r="F56" s="73" t="s">
        <v>59</v>
      </c>
      <c r="G56" s="77"/>
    </row>
    <row r="57" spans="1:7" ht="13" customHeight="1" x14ac:dyDescent="0.25">
      <c r="A57" s="15"/>
      <c r="B57" s="75"/>
      <c r="C57" s="71">
        <v>4</v>
      </c>
      <c r="D57" s="22" t="s">
        <v>60</v>
      </c>
      <c r="E57" s="41">
        <v>170</v>
      </c>
      <c r="F57" s="73" t="s">
        <v>61</v>
      </c>
      <c r="G57" s="78"/>
    </row>
    <row r="58" spans="1:7" ht="9.5" customHeight="1" x14ac:dyDescent="0.25">
      <c r="A58" s="15"/>
      <c r="B58" s="75"/>
      <c r="C58" s="2"/>
      <c r="D58" s="79"/>
      <c r="E58" s="2"/>
      <c r="F58" s="79"/>
      <c r="G58" s="80"/>
    </row>
    <row r="59" spans="1:7" x14ac:dyDescent="0.25">
      <c r="A59" s="15">
        <v>2</v>
      </c>
      <c r="B59" s="75" t="s">
        <v>8</v>
      </c>
      <c r="C59" s="71">
        <v>1</v>
      </c>
      <c r="D59" s="22" t="s">
        <v>62</v>
      </c>
      <c r="E59" s="41">
        <v>100</v>
      </c>
      <c r="F59" s="73" t="s">
        <v>63</v>
      </c>
      <c r="G59" s="76"/>
    </row>
    <row r="60" spans="1:7" ht="13" customHeight="1" x14ac:dyDescent="0.25">
      <c r="A60" s="15"/>
      <c r="B60" s="75"/>
      <c r="C60" s="71">
        <v>2</v>
      </c>
      <c r="D60" s="22" t="s">
        <v>64</v>
      </c>
      <c r="E60" s="41">
        <v>100</v>
      </c>
      <c r="F60" s="73" t="s">
        <v>65</v>
      </c>
      <c r="G60" s="77"/>
    </row>
    <row r="61" spans="1:7" ht="13" customHeight="1" x14ac:dyDescent="0.25">
      <c r="A61" s="15"/>
      <c r="B61" s="75"/>
      <c r="C61" s="71">
        <v>3</v>
      </c>
      <c r="D61" s="22" t="s">
        <v>66</v>
      </c>
      <c r="E61" s="41">
        <v>95</v>
      </c>
      <c r="F61" s="73" t="s">
        <v>67</v>
      </c>
      <c r="G61" s="77"/>
    </row>
    <row r="62" spans="1:7" ht="13" customHeight="1" x14ac:dyDescent="0.25">
      <c r="A62" s="15"/>
      <c r="B62" s="75"/>
      <c r="C62" s="71">
        <v>4</v>
      </c>
      <c r="D62" s="22" t="s">
        <v>68</v>
      </c>
      <c r="E62" s="41">
        <v>100</v>
      </c>
      <c r="F62" s="73" t="s">
        <v>63</v>
      </c>
      <c r="G62" s="77"/>
    </row>
    <row r="63" spans="1:7" ht="23" x14ac:dyDescent="0.25">
      <c r="A63" s="15"/>
      <c r="B63" s="75"/>
      <c r="C63" s="71">
        <v>5</v>
      </c>
      <c r="D63" s="22" t="s">
        <v>69</v>
      </c>
      <c r="E63" s="41">
        <v>75</v>
      </c>
      <c r="F63" s="73" t="s">
        <v>70</v>
      </c>
      <c r="G63" s="77"/>
    </row>
    <row r="64" spans="1:7" ht="13" customHeight="1" x14ac:dyDescent="0.25">
      <c r="A64" s="15"/>
      <c r="B64" s="75"/>
      <c r="C64" s="71">
        <v>6</v>
      </c>
      <c r="D64" s="22" t="s">
        <v>48</v>
      </c>
      <c r="E64" s="41">
        <v>150</v>
      </c>
      <c r="F64" s="73" t="s">
        <v>59</v>
      </c>
      <c r="G64" s="77"/>
    </row>
    <row r="65" spans="1:7" ht="13" customHeight="1" x14ac:dyDescent="0.25">
      <c r="A65" s="15"/>
      <c r="B65" s="75"/>
      <c r="C65" s="71">
        <v>7</v>
      </c>
      <c r="D65" s="22" t="s">
        <v>71</v>
      </c>
      <c r="E65" s="41">
        <v>150</v>
      </c>
      <c r="F65" s="73" t="s">
        <v>63</v>
      </c>
      <c r="G65" s="77"/>
    </row>
    <row r="66" spans="1:7" ht="13" customHeight="1" x14ac:dyDescent="0.25">
      <c r="A66" s="15"/>
      <c r="B66" s="75"/>
      <c r="C66" s="71">
        <v>8</v>
      </c>
      <c r="D66" s="22" t="s">
        <v>72</v>
      </c>
      <c r="E66" s="41">
        <v>150</v>
      </c>
      <c r="F66" s="73" t="s">
        <v>63</v>
      </c>
      <c r="G66" s="77"/>
    </row>
    <row r="67" spans="1:7" ht="13" customHeight="1" x14ac:dyDescent="0.25">
      <c r="A67" s="15"/>
      <c r="B67" s="75"/>
      <c r="C67" s="71">
        <v>9</v>
      </c>
      <c r="D67" s="22" t="s">
        <v>73</v>
      </c>
      <c r="E67" s="41">
        <v>185</v>
      </c>
      <c r="F67" s="73" t="s">
        <v>61</v>
      </c>
      <c r="G67" s="78"/>
    </row>
    <row r="68" spans="1:7" ht="9.5" customHeight="1" x14ac:dyDescent="0.25">
      <c r="A68" s="15"/>
      <c r="B68" s="75"/>
      <c r="C68" s="71"/>
      <c r="D68" s="22"/>
      <c r="E68" s="41"/>
      <c r="F68" s="73"/>
      <c r="G68" s="74"/>
    </row>
    <row r="69" spans="1:7" x14ac:dyDescent="0.25">
      <c r="A69" s="15">
        <v>3</v>
      </c>
      <c r="B69" s="75" t="s">
        <v>12</v>
      </c>
      <c r="C69" s="71">
        <v>1</v>
      </c>
      <c r="D69" s="22" t="s">
        <v>74</v>
      </c>
      <c r="E69" s="41">
        <v>10</v>
      </c>
      <c r="F69" s="73" t="s">
        <v>30</v>
      </c>
      <c r="G69" s="76"/>
    </row>
    <row r="70" spans="1:7" ht="13" customHeight="1" x14ac:dyDescent="0.25">
      <c r="A70" s="15"/>
      <c r="B70" s="75"/>
      <c r="C70" s="71">
        <v>2</v>
      </c>
      <c r="D70" s="22" t="s">
        <v>75</v>
      </c>
      <c r="E70" s="41">
        <v>100</v>
      </c>
      <c r="F70" s="73" t="s">
        <v>61</v>
      </c>
      <c r="G70" s="77"/>
    </row>
    <row r="71" spans="1:7" ht="13" customHeight="1" x14ac:dyDescent="0.25">
      <c r="A71" s="15"/>
      <c r="B71" s="75"/>
      <c r="C71" s="71">
        <v>3</v>
      </c>
      <c r="D71" s="22" t="s">
        <v>76</v>
      </c>
      <c r="E71" s="41">
        <v>100</v>
      </c>
      <c r="F71" s="73" t="s">
        <v>57</v>
      </c>
      <c r="G71" s="77"/>
    </row>
    <row r="72" spans="1:7" ht="13" customHeight="1" x14ac:dyDescent="0.25">
      <c r="A72" s="15"/>
      <c r="B72" s="75"/>
      <c r="C72" s="71">
        <v>4</v>
      </c>
      <c r="D72" s="22" t="s">
        <v>77</v>
      </c>
      <c r="E72" s="41">
        <v>150</v>
      </c>
      <c r="F72" s="73" t="s">
        <v>63</v>
      </c>
      <c r="G72" s="77"/>
    </row>
    <row r="73" spans="1:7" ht="13" customHeight="1" x14ac:dyDescent="0.25">
      <c r="A73" s="15"/>
      <c r="B73" s="75"/>
      <c r="C73" s="71">
        <v>5</v>
      </c>
      <c r="D73" s="22" t="s">
        <v>38</v>
      </c>
      <c r="E73" s="41">
        <v>49</v>
      </c>
      <c r="F73" s="73" t="s">
        <v>61</v>
      </c>
      <c r="G73" s="78"/>
    </row>
    <row r="74" spans="1:7" ht="9.5" customHeight="1" x14ac:dyDescent="0.25">
      <c r="A74" s="81"/>
      <c r="B74" s="82"/>
      <c r="C74" s="83"/>
      <c r="D74" s="84"/>
      <c r="E74" s="41"/>
      <c r="F74" s="73"/>
      <c r="G74" s="74"/>
    </row>
    <row r="75" spans="1:7" x14ac:dyDescent="0.25">
      <c r="A75" s="81">
        <v>4</v>
      </c>
      <c r="B75" s="82" t="s">
        <v>11</v>
      </c>
      <c r="C75" s="83">
        <v>1</v>
      </c>
      <c r="D75" s="84" t="s">
        <v>78</v>
      </c>
      <c r="E75" s="41">
        <v>100</v>
      </c>
      <c r="F75" s="73" t="s">
        <v>79</v>
      </c>
      <c r="G75" s="76"/>
    </row>
    <row r="76" spans="1:7" x14ac:dyDescent="0.25">
      <c r="A76" s="15"/>
      <c r="B76" s="75"/>
      <c r="C76" s="71">
        <v>2</v>
      </c>
      <c r="D76" s="22" t="s">
        <v>80</v>
      </c>
      <c r="E76" s="41">
        <v>50</v>
      </c>
      <c r="F76" s="73" t="s">
        <v>59</v>
      </c>
      <c r="G76" s="77"/>
    </row>
    <row r="77" spans="1:7" x14ac:dyDescent="0.25">
      <c r="A77" s="15"/>
      <c r="B77" s="75"/>
      <c r="C77" s="71">
        <v>3</v>
      </c>
      <c r="D77" s="22" t="s">
        <v>81</v>
      </c>
      <c r="E77" s="41">
        <v>50</v>
      </c>
      <c r="F77" s="73" t="s">
        <v>59</v>
      </c>
      <c r="G77" s="77"/>
    </row>
    <row r="78" spans="1:7" ht="15.5" customHeight="1" x14ac:dyDescent="0.25">
      <c r="A78" s="15"/>
      <c r="B78" s="75"/>
      <c r="C78" s="71">
        <v>4</v>
      </c>
      <c r="D78" s="22" t="s">
        <v>82</v>
      </c>
      <c r="E78" s="41">
        <v>50</v>
      </c>
      <c r="F78" s="73" t="s">
        <v>59</v>
      </c>
      <c r="G78" s="77"/>
    </row>
    <row r="79" spans="1:7" ht="13" customHeight="1" x14ac:dyDescent="0.25">
      <c r="A79" s="15"/>
      <c r="B79" s="75"/>
      <c r="C79" s="71">
        <v>5</v>
      </c>
      <c r="D79" s="22" t="s">
        <v>83</v>
      </c>
      <c r="E79" s="41">
        <v>86</v>
      </c>
      <c r="F79" s="73" t="s">
        <v>84</v>
      </c>
      <c r="G79" s="77"/>
    </row>
    <row r="80" spans="1:7" ht="13" customHeight="1" x14ac:dyDescent="0.25">
      <c r="A80" s="15"/>
      <c r="B80" s="75"/>
      <c r="C80" s="71">
        <v>6</v>
      </c>
      <c r="D80" s="22" t="s">
        <v>85</v>
      </c>
      <c r="E80" s="41">
        <v>86</v>
      </c>
      <c r="F80" s="73" t="s">
        <v>84</v>
      </c>
      <c r="G80" s="77"/>
    </row>
    <row r="81" spans="1:7" ht="13" customHeight="1" x14ac:dyDescent="0.25">
      <c r="A81" s="15"/>
      <c r="B81" s="75"/>
      <c r="C81" s="71">
        <v>7</v>
      </c>
      <c r="D81" s="22" t="s">
        <v>86</v>
      </c>
      <c r="E81" s="41">
        <v>100</v>
      </c>
      <c r="F81" s="73" t="s">
        <v>59</v>
      </c>
      <c r="G81" s="78"/>
    </row>
    <row r="82" spans="1:7" ht="9.5" customHeight="1" x14ac:dyDescent="0.25">
      <c r="A82" s="15"/>
      <c r="B82" s="75"/>
      <c r="C82" s="71"/>
      <c r="D82" s="22"/>
      <c r="E82" s="41"/>
      <c r="F82" s="73"/>
      <c r="G82" s="74"/>
    </row>
    <row r="83" spans="1:7" x14ac:dyDescent="0.25">
      <c r="A83" s="15">
        <v>5</v>
      </c>
      <c r="B83" s="75" t="s">
        <v>31</v>
      </c>
      <c r="C83" s="71">
        <v>1</v>
      </c>
      <c r="D83" s="22" t="s">
        <v>87</v>
      </c>
      <c r="E83" s="41">
        <v>100</v>
      </c>
      <c r="F83" s="73" t="s">
        <v>55</v>
      </c>
      <c r="G83" s="76"/>
    </row>
    <row r="84" spans="1:7" ht="13" customHeight="1" x14ac:dyDescent="0.25">
      <c r="A84" s="15"/>
      <c r="B84" s="75"/>
      <c r="C84" s="71">
        <v>2</v>
      </c>
      <c r="D84" s="22" t="s">
        <v>88</v>
      </c>
      <c r="E84" s="41">
        <v>100</v>
      </c>
      <c r="F84" s="73" t="s">
        <v>55</v>
      </c>
      <c r="G84" s="77"/>
    </row>
    <row r="85" spans="1:7" ht="13" customHeight="1" x14ac:dyDescent="0.25">
      <c r="A85" s="15"/>
      <c r="B85" s="75"/>
      <c r="C85" s="71">
        <v>3</v>
      </c>
      <c r="D85" s="22" t="s">
        <v>89</v>
      </c>
      <c r="E85" s="41">
        <v>100</v>
      </c>
      <c r="F85" s="73" t="s">
        <v>55</v>
      </c>
      <c r="G85" s="77"/>
    </row>
    <row r="86" spans="1:7" ht="13" customHeight="1" x14ac:dyDescent="0.25">
      <c r="A86" s="15"/>
      <c r="B86" s="75"/>
      <c r="C86" s="71">
        <v>4</v>
      </c>
      <c r="D86" s="22" t="s">
        <v>90</v>
      </c>
      <c r="E86" s="41">
        <v>85</v>
      </c>
      <c r="F86" s="73" t="s">
        <v>91</v>
      </c>
      <c r="G86" s="77"/>
    </row>
    <row r="87" spans="1:7" ht="13" customHeight="1" x14ac:dyDescent="0.25">
      <c r="A87" s="15"/>
      <c r="B87" s="75"/>
      <c r="C87" s="71">
        <v>5</v>
      </c>
      <c r="D87" s="22" t="s">
        <v>92</v>
      </c>
      <c r="E87" s="41">
        <v>80</v>
      </c>
      <c r="F87" s="73" t="s">
        <v>63</v>
      </c>
      <c r="G87" s="77"/>
    </row>
    <row r="88" spans="1:7" ht="13" customHeight="1" x14ac:dyDescent="0.25">
      <c r="A88" s="15"/>
      <c r="B88" s="75"/>
      <c r="C88" s="71">
        <v>6</v>
      </c>
      <c r="D88" s="22" t="s">
        <v>93</v>
      </c>
      <c r="E88" s="41">
        <v>85</v>
      </c>
      <c r="F88" s="73" t="s">
        <v>91</v>
      </c>
      <c r="G88" s="77"/>
    </row>
    <row r="89" spans="1:7" ht="13" customHeight="1" x14ac:dyDescent="0.25">
      <c r="A89" s="15"/>
      <c r="B89" s="75"/>
      <c r="C89" s="71">
        <v>7</v>
      </c>
      <c r="D89" s="22" t="s">
        <v>94</v>
      </c>
      <c r="E89" s="41">
        <v>85</v>
      </c>
      <c r="F89" s="73" t="s">
        <v>91</v>
      </c>
      <c r="G89" s="77"/>
    </row>
    <row r="90" spans="1:7" ht="13" customHeight="1" x14ac:dyDescent="0.25">
      <c r="A90" s="15"/>
      <c r="B90" s="75"/>
      <c r="C90" s="71">
        <v>8</v>
      </c>
      <c r="D90" s="22" t="s">
        <v>81</v>
      </c>
      <c r="E90" s="41">
        <v>85</v>
      </c>
      <c r="F90" s="73" t="s">
        <v>91</v>
      </c>
      <c r="G90" s="78"/>
    </row>
    <row r="91" spans="1:7" ht="9.5" customHeight="1" x14ac:dyDescent="0.25">
      <c r="A91" s="15"/>
      <c r="B91" s="75"/>
      <c r="C91" s="71"/>
      <c r="D91" s="22"/>
      <c r="E91" s="41"/>
      <c r="F91" s="73"/>
      <c r="G91" s="74"/>
    </row>
    <row r="92" spans="1:7" s="85" customFormat="1" ht="13" x14ac:dyDescent="0.25">
      <c r="A92" s="81">
        <v>6</v>
      </c>
      <c r="B92" s="82" t="s">
        <v>17</v>
      </c>
      <c r="C92" s="83">
        <v>1</v>
      </c>
      <c r="D92" s="84" t="s">
        <v>95</v>
      </c>
      <c r="E92" s="41">
        <v>100</v>
      </c>
      <c r="F92" s="73" t="s">
        <v>59</v>
      </c>
      <c r="G92" s="76"/>
    </row>
    <row r="93" spans="1:7" s="85" customFormat="1" ht="13" x14ac:dyDescent="0.25">
      <c r="A93" s="15"/>
      <c r="B93" s="75"/>
      <c r="C93" s="71">
        <v>2</v>
      </c>
      <c r="D93" s="22" t="s">
        <v>96</v>
      </c>
      <c r="E93" s="41">
        <v>100</v>
      </c>
      <c r="F93" s="73" t="s">
        <v>59</v>
      </c>
      <c r="G93" s="78"/>
    </row>
    <row r="94" spans="1:7" ht="5.5" customHeight="1" thickBot="1" x14ac:dyDescent="0.3">
      <c r="A94" s="15"/>
      <c r="B94" s="20"/>
      <c r="C94" s="25"/>
      <c r="D94" s="26"/>
      <c r="E94" s="23"/>
      <c r="F94" s="27"/>
      <c r="G94" s="28"/>
    </row>
    <row r="95" spans="1:7" ht="13" thickBot="1" x14ac:dyDescent="0.3">
      <c r="A95" s="109" t="s">
        <v>14</v>
      </c>
      <c r="B95" s="110"/>
      <c r="C95" s="110"/>
      <c r="D95" s="110"/>
      <c r="E95" s="29">
        <f>SUM(E54:E94)</f>
        <v>3501</v>
      </c>
      <c r="F95" s="29" t="s">
        <v>15</v>
      </c>
      <c r="G95" s="31"/>
    </row>
    <row r="96" spans="1:7" ht="5.5" customHeight="1" x14ac:dyDescent="0.25">
      <c r="A96" s="32"/>
      <c r="B96" s="33"/>
      <c r="C96" s="33"/>
      <c r="D96" s="33"/>
      <c r="E96" s="34"/>
      <c r="F96" s="35"/>
      <c r="G96" s="36"/>
    </row>
    <row r="97" spans="1:7" x14ac:dyDescent="0.25">
      <c r="A97" s="15"/>
      <c r="B97" s="16" t="s">
        <v>16</v>
      </c>
      <c r="C97" s="17"/>
      <c r="D97" s="17"/>
      <c r="E97" s="17"/>
      <c r="F97" s="17"/>
      <c r="G97" s="19"/>
    </row>
    <row r="98" spans="1:7" ht="5.5" customHeight="1" x14ac:dyDescent="0.25">
      <c r="A98" s="15"/>
      <c r="B98" s="20"/>
      <c r="C98" s="21"/>
      <c r="D98" s="37"/>
      <c r="E98" s="23"/>
      <c r="F98" s="23"/>
      <c r="G98" s="38"/>
    </row>
    <row r="99" spans="1:7" x14ac:dyDescent="0.25">
      <c r="A99" s="15">
        <v>1</v>
      </c>
      <c r="B99" s="20" t="s">
        <v>13</v>
      </c>
      <c r="C99" s="39">
        <v>1</v>
      </c>
      <c r="D99" s="40" t="s">
        <v>39</v>
      </c>
      <c r="E99" s="41">
        <v>184</v>
      </c>
      <c r="F99" s="20" t="s">
        <v>55</v>
      </c>
      <c r="G99" s="24"/>
    </row>
    <row r="100" spans="1:7" ht="5.5" customHeight="1" thickBot="1" x14ac:dyDescent="0.3">
      <c r="A100" s="15"/>
      <c r="B100" s="20"/>
      <c r="C100" s="21"/>
      <c r="D100" s="42"/>
      <c r="E100" s="41"/>
      <c r="F100" s="20"/>
      <c r="G100" s="24"/>
    </row>
    <row r="101" spans="1:7" ht="13" thickBot="1" x14ac:dyDescent="0.3">
      <c r="A101" s="109" t="s">
        <v>14</v>
      </c>
      <c r="B101" s="110"/>
      <c r="C101" s="110"/>
      <c r="D101" s="110"/>
      <c r="E101" s="52">
        <f>SUM(E99:E100)</f>
        <v>184</v>
      </c>
      <c r="F101" s="29" t="s">
        <v>15</v>
      </c>
      <c r="G101" s="31"/>
    </row>
    <row r="102" spans="1:7" ht="13" thickBot="1" x14ac:dyDescent="0.3">
      <c r="A102" s="109" t="s">
        <v>20</v>
      </c>
      <c r="B102" s="110"/>
      <c r="C102" s="110"/>
      <c r="D102" s="110"/>
      <c r="E102" s="52">
        <f>E95+E101</f>
        <v>3685</v>
      </c>
      <c r="F102" s="29" t="s">
        <v>15</v>
      </c>
      <c r="G102" s="31"/>
    </row>
    <row r="103" spans="1:7" hidden="1" x14ac:dyDescent="0.25">
      <c r="A103" s="60"/>
      <c r="B103" s="5"/>
      <c r="C103" s="6"/>
      <c r="D103" s="5"/>
    </row>
    <row r="104" spans="1:7" hidden="1" x14ac:dyDescent="0.25">
      <c r="B104" s="5"/>
      <c r="C104" s="53" t="s">
        <v>21</v>
      </c>
      <c r="D104" s="5"/>
      <c r="E104" s="59"/>
      <c r="F104" s="54" t="s">
        <v>51</v>
      </c>
      <c r="G104" s="54"/>
    </row>
    <row r="105" spans="1:7" ht="13" hidden="1" x14ac:dyDescent="0.25">
      <c r="A105" s="53"/>
      <c r="C105" s="61" t="s">
        <v>97</v>
      </c>
      <c r="D105" s="86" t="s">
        <v>98</v>
      </c>
      <c r="E105" s="59"/>
      <c r="F105" s="54" t="s">
        <v>52</v>
      </c>
      <c r="G105" s="54"/>
    </row>
    <row r="106" spans="1:7" ht="13" hidden="1" x14ac:dyDescent="0.25">
      <c r="A106" s="53"/>
      <c r="C106" s="6"/>
      <c r="D106" s="87" t="s">
        <v>55</v>
      </c>
      <c r="F106" s="57" t="s">
        <v>27</v>
      </c>
      <c r="G106" s="57"/>
    </row>
    <row r="107" spans="1:7" hidden="1" x14ac:dyDescent="0.25">
      <c r="A107" s="53"/>
      <c r="C107" s="6"/>
      <c r="D107" s="87" t="s">
        <v>59</v>
      </c>
      <c r="F107" s="59"/>
      <c r="G107" s="59"/>
    </row>
    <row r="108" spans="1:7" hidden="1" x14ac:dyDescent="0.25">
      <c r="A108" s="53"/>
      <c r="C108" s="6"/>
      <c r="D108" s="87" t="s">
        <v>91</v>
      </c>
      <c r="F108" s="59"/>
      <c r="G108" s="59"/>
    </row>
    <row r="109" spans="1:7" hidden="1" x14ac:dyDescent="0.25">
      <c r="A109" s="53"/>
      <c r="C109" s="6"/>
      <c r="D109" s="87" t="s">
        <v>61</v>
      </c>
      <c r="F109" s="59"/>
      <c r="G109" s="59"/>
    </row>
    <row r="110" spans="1:7" hidden="1" x14ac:dyDescent="0.25">
      <c r="A110" s="53"/>
      <c r="C110" s="6"/>
      <c r="D110" s="87" t="s">
        <v>63</v>
      </c>
      <c r="F110" s="59"/>
      <c r="G110" s="59"/>
    </row>
    <row r="111" spans="1:7" hidden="1" x14ac:dyDescent="0.25">
      <c r="A111" s="53"/>
      <c r="C111" s="6"/>
      <c r="D111" s="87" t="s">
        <v>57</v>
      </c>
    </row>
    <row r="112" spans="1:7" hidden="1" x14ac:dyDescent="0.25">
      <c r="A112" s="53"/>
      <c r="C112" s="6"/>
      <c r="D112" s="87" t="s">
        <v>67</v>
      </c>
    </row>
    <row r="113" spans="1:7" hidden="1" x14ac:dyDescent="0.25">
      <c r="A113" s="53"/>
      <c r="C113" s="6"/>
      <c r="D113" s="87" t="s">
        <v>65</v>
      </c>
    </row>
    <row r="114" spans="1:7" hidden="1" x14ac:dyDescent="0.25">
      <c r="A114" s="53"/>
      <c r="C114" s="6"/>
      <c r="D114" s="87" t="s">
        <v>70</v>
      </c>
    </row>
    <row r="115" spans="1:7" hidden="1" x14ac:dyDescent="0.25">
      <c r="A115" s="53"/>
      <c r="C115" s="6"/>
      <c r="D115" s="87" t="s">
        <v>84</v>
      </c>
    </row>
    <row r="116" spans="1:7" hidden="1" x14ac:dyDescent="0.25">
      <c r="A116" s="53"/>
      <c r="C116" s="6"/>
      <c r="D116" s="88" t="s">
        <v>79</v>
      </c>
    </row>
    <row r="117" spans="1:7" hidden="1" x14ac:dyDescent="0.25">
      <c r="A117" s="53"/>
      <c r="C117" s="6"/>
      <c r="D117" s="2"/>
      <c r="E117" s="2"/>
    </row>
    <row r="118" spans="1:7" ht="13" hidden="1" x14ac:dyDescent="0.25">
      <c r="A118" s="53"/>
      <c r="C118" s="6"/>
      <c r="D118" s="89" t="s">
        <v>27</v>
      </c>
      <c r="E118" s="2"/>
    </row>
    <row r="119" spans="1:7" ht="13" hidden="1" x14ac:dyDescent="0.25">
      <c r="A119" s="53"/>
      <c r="C119" s="6"/>
      <c r="D119" s="89"/>
    </row>
    <row r="120" spans="1:7" ht="13" hidden="1" x14ac:dyDescent="0.25">
      <c r="A120" s="53"/>
      <c r="C120" s="61" t="s">
        <v>99</v>
      </c>
      <c r="D120" s="90" t="s">
        <v>30</v>
      </c>
    </row>
    <row r="121" spans="1:7" ht="13" hidden="1" x14ac:dyDescent="0.25">
      <c r="A121" s="53"/>
      <c r="C121" s="61"/>
      <c r="D121" s="90"/>
    </row>
    <row r="122" spans="1:7" ht="13" hidden="1" x14ac:dyDescent="0.25">
      <c r="A122" s="60"/>
      <c r="C122" s="85"/>
      <c r="D122" s="89" t="s">
        <v>100</v>
      </c>
    </row>
    <row r="123" spans="1:7" x14ac:dyDescent="0.25">
      <c r="A123" s="60"/>
      <c r="B123" s="5"/>
      <c r="C123" s="6"/>
      <c r="D123" s="5"/>
    </row>
    <row r="124" spans="1:7" ht="13" x14ac:dyDescent="0.3">
      <c r="A124" s="124" t="s">
        <v>32</v>
      </c>
      <c r="B124" s="124"/>
      <c r="C124" s="124"/>
      <c r="D124" s="124"/>
      <c r="E124" s="124"/>
      <c r="F124" s="124"/>
      <c r="G124" s="1"/>
    </row>
    <row r="125" spans="1:7" ht="12.5" customHeight="1" x14ac:dyDescent="0.3">
      <c r="A125" s="124" t="s">
        <v>36</v>
      </c>
      <c r="B125" s="124"/>
      <c r="C125" s="124"/>
      <c r="D125" s="124"/>
      <c r="E125" s="124"/>
      <c r="F125" s="124"/>
      <c r="G125" s="1"/>
    </row>
    <row r="126" spans="1:7" ht="13" thickBot="1" x14ac:dyDescent="0.3">
      <c r="A126" s="60"/>
      <c r="B126" s="5"/>
      <c r="C126" s="6"/>
      <c r="D126" s="5"/>
    </row>
    <row r="127" spans="1:7" x14ac:dyDescent="0.25">
      <c r="A127" s="114" t="s">
        <v>1</v>
      </c>
      <c r="B127" s="116" t="s">
        <v>2</v>
      </c>
      <c r="C127" s="118" t="s">
        <v>3</v>
      </c>
      <c r="D127" s="119"/>
      <c r="E127" s="122" t="s">
        <v>4</v>
      </c>
      <c r="F127" s="122" t="s">
        <v>101</v>
      </c>
      <c r="G127" s="107" t="s">
        <v>6</v>
      </c>
    </row>
    <row r="128" spans="1:7" ht="13" thickBot="1" x14ac:dyDescent="0.3">
      <c r="A128" s="115"/>
      <c r="B128" s="117"/>
      <c r="C128" s="120"/>
      <c r="D128" s="121"/>
      <c r="E128" s="123"/>
      <c r="F128" s="123"/>
      <c r="G128" s="108"/>
    </row>
    <row r="129" spans="1:7" x14ac:dyDescent="0.25">
      <c r="A129" s="7"/>
      <c r="B129" s="63"/>
      <c r="C129" s="64"/>
      <c r="D129" s="65"/>
      <c r="E129" s="13"/>
      <c r="F129" s="66"/>
      <c r="G129" s="67"/>
    </row>
    <row r="130" spans="1:7" s="92" customFormat="1" ht="11.5" x14ac:dyDescent="0.25">
      <c r="A130" s="81">
        <v>1</v>
      </c>
      <c r="B130" s="91" t="s">
        <v>13</v>
      </c>
      <c r="C130" s="71">
        <v>1</v>
      </c>
      <c r="D130" s="42" t="s">
        <v>102</v>
      </c>
      <c r="E130" s="41">
        <v>10</v>
      </c>
      <c r="F130" s="20" t="s">
        <v>103</v>
      </c>
      <c r="G130" s="43"/>
    </row>
    <row r="131" spans="1:7" s="92" customFormat="1" ht="11.5" x14ac:dyDescent="0.25">
      <c r="A131" s="93"/>
      <c r="B131" s="94"/>
      <c r="C131" s="71">
        <v>2</v>
      </c>
      <c r="D131" s="42" t="s">
        <v>104</v>
      </c>
      <c r="E131" s="41">
        <v>10</v>
      </c>
      <c r="F131" s="20" t="s">
        <v>105</v>
      </c>
      <c r="G131" s="44"/>
    </row>
    <row r="132" spans="1:7" s="92" customFormat="1" ht="11.5" x14ac:dyDescent="0.25">
      <c r="A132" s="93"/>
      <c r="B132" s="94"/>
      <c r="C132" s="71">
        <v>3</v>
      </c>
      <c r="D132" s="42" t="s">
        <v>106</v>
      </c>
      <c r="E132" s="41">
        <v>7</v>
      </c>
      <c r="F132" s="20" t="s">
        <v>115</v>
      </c>
      <c r="G132" s="44"/>
    </row>
    <row r="133" spans="1:7" s="92" customFormat="1" ht="11.5" x14ac:dyDescent="0.25">
      <c r="A133" s="93"/>
      <c r="B133" s="94"/>
      <c r="C133" s="71">
        <v>4</v>
      </c>
      <c r="D133" s="42" t="s">
        <v>39</v>
      </c>
      <c r="E133" s="41">
        <v>10</v>
      </c>
      <c r="F133" s="20" t="s">
        <v>107</v>
      </c>
      <c r="G133" s="44"/>
    </row>
    <row r="134" spans="1:7" s="92" customFormat="1" ht="11.5" x14ac:dyDescent="0.25">
      <c r="A134" s="93"/>
      <c r="B134" s="94"/>
      <c r="C134" s="71">
        <v>5</v>
      </c>
      <c r="D134" s="42" t="s">
        <v>108</v>
      </c>
      <c r="E134" s="41">
        <v>10</v>
      </c>
      <c r="F134" s="20" t="s">
        <v>107</v>
      </c>
      <c r="G134" s="44"/>
    </row>
    <row r="135" spans="1:7" s="92" customFormat="1" ht="11.5" x14ac:dyDescent="0.25">
      <c r="A135" s="93"/>
      <c r="B135" s="94"/>
      <c r="C135" s="71">
        <v>6</v>
      </c>
      <c r="D135" s="42" t="s">
        <v>109</v>
      </c>
      <c r="E135" s="41">
        <v>10</v>
      </c>
      <c r="F135" s="20" t="s">
        <v>110</v>
      </c>
      <c r="G135" s="45"/>
    </row>
    <row r="136" spans="1:7" s="92" customFormat="1" ht="12" thickBot="1" x14ac:dyDescent="0.3">
      <c r="A136" s="93"/>
      <c r="B136" s="94"/>
      <c r="C136" s="95"/>
      <c r="D136" s="96"/>
      <c r="E136" s="41"/>
      <c r="F136" s="75"/>
      <c r="G136" s="97"/>
    </row>
    <row r="137" spans="1:7" s="98" customFormat="1" ht="12" thickBot="1" x14ac:dyDescent="0.3">
      <c r="A137" s="109" t="s">
        <v>14</v>
      </c>
      <c r="B137" s="110"/>
      <c r="C137" s="110"/>
      <c r="D137" s="110"/>
      <c r="E137" s="52">
        <f>SUM(E130:E136)</f>
        <v>57</v>
      </c>
      <c r="F137" s="29" t="s">
        <v>15</v>
      </c>
      <c r="G137" s="31"/>
    </row>
    <row r="138" spans="1:7" s="98" customFormat="1" ht="11.5" x14ac:dyDescent="0.25">
      <c r="A138" s="33"/>
      <c r="B138" s="33"/>
      <c r="C138" s="33"/>
      <c r="D138" s="33"/>
      <c r="E138" s="34"/>
      <c r="F138" s="35"/>
      <c r="G138" s="35"/>
    </row>
    <row r="139" spans="1:7" x14ac:dyDescent="0.25">
      <c r="A139" s="111" t="s">
        <v>52</v>
      </c>
      <c r="B139" s="111"/>
      <c r="C139" s="111"/>
      <c r="D139" s="56">
        <v>1</v>
      </c>
    </row>
    <row r="140" spans="1:7" ht="13" customHeight="1" x14ac:dyDescent="0.25">
      <c r="A140" s="112" t="s">
        <v>27</v>
      </c>
      <c r="B140" s="112"/>
      <c r="C140" s="99"/>
      <c r="D140" s="58">
        <f ca="1">SUM(D139:D140)</f>
        <v>9</v>
      </c>
      <c r="F140" s="113" t="s">
        <v>116</v>
      </c>
      <c r="G140" s="113"/>
    </row>
    <row r="141" spans="1:7" ht="13" customHeight="1" x14ac:dyDescent="0.25">
      <c r="A141" s="100"/>
      <c r="B141" s="100"/>
      <c r="C141" s="100"/>
      <c r="D141" s="101"/>
      <c r="G141" s="62"/>
    </row>
    <row r="142" spans="1:7" ht="13" customHeight="1" x14ac:dyDescent="0.25">
      <c r="A142" s="59"/>
      <c r="B142" s="102"/>
      <c r="C142" s="100"/>
      <c r="D142" s="101"/>
      <c r="F142" s="105" t="s">
        <v>35</v>
      </c>
      <c r="G142" s="105"/>
    </row>
    <row r="143" spans="1:7" x14ac:dyDescent="0.25">
      <c r="A143" s="59"/>
      <c r="B143" s="102"/>
      <c r="C143" s="100"/>
      <c r="D143" s="101"/>
    </row>
    <row r="144" spans="1:7" x14ac:dyDescent="0.25">
      <c r="A144" s="59"/>
      <c r="B144" s="102" t="s">
        <v>20</v>
      </c>
      <c r="C144" s="100"/>
      <c r="D144" s="101"/>
      <c r="G144" s="6"/>
    </row>
    <row r="145" spans="1:7" ht="13" x14ac:dyDescent="0.25">
      <c r="A145" s="59"/>
      <c r="B145" s="102" t="s">
        <v>111</v>
      </c>
      <c r="C145" s="100"/>
      <c r="D145" s="58">
        <v>49</v>
      </c>
      <c r="G145" s="85"/>
    </row>
    <row r="146" spans="1:7" ht="13" customHeight="1" x14ac:dyDescent="0.25">
      <c r="A146" s="59"/>
      <c r="B146" s="102" t="s">
        <v>112</v>
      </c>
      <c r="C146" s="100"/>
      <c r="D146" s="58">
        <v>12</v>
      </c>
      <c r="F146" s="105" t="s">
        <v>113</v>
      </c>
      <c r="G146" s="105"/>
    </row>
    <row r="147" spans="1:7" ht="13" x14ac:dyDescent="0.3">
      <c r="A147" s="59"/>
      <c r="B147" s="102"/>
      <c r="C147" s="100"/>
      <c r="D147" s="103">
        <f>SUM(D145:D146)</f>
        <v>61</v>
      </c>
      <c r="F147" s="106" t="s">
        <v>114</v>
      </c>
      <c r="G147" s="106"/>
    </row>
  </sheetData>
  <mergeCells count="37">
    <mergeCell ref="G4:G5"/>
    <mergeCell ref="A12:D12"/>
    <mergeCell ref="A34:D34"/>
    <mergeCell ref="A35:D35"/>
    <mergeCell ref="A4:A5"/>
    <mergeCell ref="B4:B5"/>
    <mergeCell ref="C4:D5"/>
    <mergeCell ref="E4:E5"/>
    <mergeCell ref="F4:F5"/>
    <mergeCell ref="A1:G1"/>
    <mergeCell ref="A2:G2"/>
    <mergeCell ref="G49:G50"/>
    <mergeCell ref="A49:A50"/>
    <mergeCell ref="B49:B50"/>
    <mergeCell ref="C49:D50"/>
    <mergeCell ref="E49:E50"/>
    <mergeCell ref="F49:F50"/>
    <mergeCell ref="A46:G46"/>
    <mergeCell ref="A47:G47"/>
    <mergeCell ref="A95:D95"/>
    <mergeCell ref="A101:D101"/>
    <mergeCell ref="A102:D102"/>
    <mergeCell ref="A124:F124"/>
    <mergeCell ref="A125:F125"/>
    <mergeCell ref="F142:G142"/>
    <mergeCell ref="F146:G146"/>
    <mergeCell ref="F147:G147"/>
    <mergeCell ref="G127:G128"/>
    <mergeCell ref="A137:D137"/>
    <mergeCell ref="A139:C139"/>
    <mergeCell ref="A140:B140"/>
    <mergeCell ref="F140:G140"/>
    <mergeCell ref="A127:A128"/>
    <mergeCell ref="B127:B128"/>
    <mergeCell ref="C127:D128"/>
    <mergeCell ref="E127:E128"/>
    <mergeCell ref="F127:F128"/>
  </mergeCells>
  <pageMargins left="0.59055118110236227" right="0.59055118110236227" top="0.59055118110236227" bottom="0.59055118110236227" header="0.43307086614173229" footer="0.11811023622047245"/>
  <pageSetup paperSize="10000" orientation="landscape" r:id="rId1"/>
  <rowBreaks count="2" manualBreakCount="2">
    <brk id="45" max="8" man="1"/>
    <brk id="102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BANTUAN 2024</vt:lpstr>
      <vt:lpstr>'BANTUAN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acer</dc:creator>
  <cp:lastModifiedBy>acer acer</cp:lastModifiedBy>
  <dcterms:created xsi:type="dcterms:W3CDTF">2025-03-17T08:33:32Z</dcterms:created>
  <dcterms:modified xsi:type="dcterms:W3CDTF">2025-05-14T04:17:36Z</dcterms:modified>
</cp:coreProperties>
</file>